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97FF3DD4-37D6-4450-AAB0-182A060DB2FA}" xr6:coauthVersionLast="47" xr6:coauthVersionMax="47" xr10:uidLastSave="{00000000-0000-0000-0000-000000000000}"/>
  <bookViews>
    <workbookView xWindow="-120" yWindow="-120" windowWidth="29040" windowHeight="15720" tabRatio="746" activeTab="4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Notes" sheetId="4" r:id="rId5"/>
    <sheet name="Workpaper 1" sheetId="8" r:id="rId6"/>
    <sheet name="Workpaper 2" sheetId="11" r:id="rId7"/>
  </sheets>
  <externalReferences>
    <externalReference r:id="rId8"/>
    <externalReference r:id="rId9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O49" i="1"/>
  <c r="N49" i="1"/>
  <c r="M49" i="1"/>
  <c r="L49" i="1"/>
  <c r="K49" i="1"/>
  <c r="O48" i="1"/>
  <c r="N48" i="1"/>
  <c r="M48" i="1"/>
  <c r="L48" i="1"/>
  <c r="K48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G2" i="8"/>
  <c r="L2" i="4"/>
  <c r="E2" i="5"/>
  <c r="F2" i="3"/>
  <c r="H6" i="11" l="1"/>
  <c r="J6" i="11" l="1"/>
  <c r="D35" i="8"/>
  <c r="G7" i="11" l="1"/>
  <c r="G6" i="11"/>
  <c r="K7" i="11"/>
  <c r="K6" i="11"/>
  <c r="L6" i="11" s="1"/>
  <c r="I7" i="11"/>
  <c r="I6" i="11"/>
  <c r="D7" i="11"/>
  <c r="E6" i="11"/>
  <c r="F6" i="11" s="1"/>
  <c r="E7" i="11"/>
  <c r="F7" i="11" l="1"/>
  <c r="H7" i="11" l="1"/>
  <c r="H9" i="11" s="1"/>
  <c r="D3" i="2" s="1"/>
  <c r="D8" i="2" s="1"/>
  <c r="H48" i="1" s="1"/>
  <c r="J7" i="11"/>
  <c r="J9" i="11" s="1"/>
  <c r="L7" i="11"/>
  <c r="L9" i="11" s="1"/>
  <c r="E14" i="5" s="1"/>
  <c r="A31" i="8" l="1"/>
  <c r="A32" i="8" s="1"/>
  <c r="A33" i="8" s="1"/>
  <c r="A34" i="8" s="1"/>
  <c r="A35" i="8" s="1"/>
  <c r="A36" i="8" s="1"/>
  <c r="A37" i="8" s="1"/>
  <c r="D25" i="8" l="1"/>
  <c r="A2" i="11" l="1"/>
  <c r="A1" i="11"/>
  <c r="A21" i="8" l="1"/>
  <c r="A22" i="8" s="1"/>
  <c r="A23" i="8" s="1"/>
  <c r="A24" i="8" s="1"/>
  <c r="A25" i="8" s="1"/>
  <c r="A26" i="8" s="1"/>
  <c r="A27" i="8" s="1"/>
  <c r="A28" i="8" s="1"/>
  <c r="A29" i="8" s="1"/>
  <c r="A30" i="8" s="1"/>
  <c r="D37" i="8" l="1"/>
  <c r="E20" i="5" s="1"/>
  <c r="H49" i="1"/>
  <c r="L1" i="4"/>
  <c r="A8" i="8"/>
  <c r="G9" i="2"/>
  <c r="A15" i="5"/>
  <c r="A9" i="2" s="1"/>
  <c r="D12" i="5"/>
  <c r="F2" i="2"/>
  <c r="C3" i="2"/>
  <c r="A12" i="8"/>
  <c r="E13" i="3"/>
  <c r="C13" i="3"/>
  <c r="A7" i="3"/>
  <c r="A4" i="5"/>
  <c r="A14" i="5"/>
  <c r="A8" i="2" s="1"/>
  <c r="I3" i="2"/>
  <c r="E15" i="3" l="1"/>
  <c r="G3" i="2" s="1"/>
  <c r="G8" i="2"/>
  <c r="G14" i="2" s="1"/>
  <c r="A5" i="3"/>
  <c r="F23" i="3"/>
  <c r="A23" i="1"/>
  <c r="A29" i="1"/>
  <c r="G1" i="8"/>
  <c r="E1" i="5"/>
  <c r="A5" i="5"/>
  <c r="A7" i="8"/>
  <c r="A10" i="5"/>
  <c r="A5" i="8"/>
  <c r="A10" i="3"/>
  <c r="A7" i="5"/>
  <c r="B3" i="2"/>
  <c r="E2" i="2"/>
  <c r="C12" i="5"/>
  <c r="E12" i="5"/>
  <c r="G2" i="2"/>
  <c r="A4" i="3"/>
  <c r="F1" i="3"/>
  <c r="H3" i="2" s="1"/>
  <c r="A6" i="8"/>
  <c r="A6" i="3" l="1"/>
  <c r="B15" i="3"/>
  <c r="A6" i="5"/>
  <c r="A9" i="5" l="1"/>
  <c r="A11" i="8"/>
  <c r="A9" i="3"/>
  <c r="A3" i="2" l="1"/>
  <c r="B15" i="5"/>
  <c r="B9" i="2" s="1"/>
  <c r="B14" i="5"/>
  <c r="B8" i="2" s="1"/>
  <c r="K54" i="1" l="1"/>
  <c r="N54" i="1"/>
  <c r="M54" i="1"/>
  <c r="I49" i="1"/>
  <c r="C15" i="5" s="1"/>
  <c r="F54" i="1"/>
  <c r="L54" i="1"/>
  <c r="G54" i="1"/>
  <c r="O54" i="1"/>
  <c r="E9" i="2" l="1"/>
  <c r="D15" i="5"/>
  <c r="F9" i="2" s="1"/>
  <c r="D14" i="2" l="1"/>
  <c r="H54" i="1"/>
  <c r="I48" i="1" l="1"/>
  <c r="C14" i="5" l="1"/>
  <c r="I54" i="1"/>
  <c r="C15" i="3" s="1"/>
  <c r="D15" i="3" l="1"/>
  <c r="F3" i="2" s="1"/>
  <c r="E3" i="2"/>
  <c r="C20" i="5"/>
  <c r="D20" i="5" s="1"/>
  <c r="D19" i="3" s="1"/>
  <c r="D23" i="3" s="1"/>
  <c r="E8" i="2"/>
  <c r="E14" i="2" s="1"/>
  <c r="D14" i="5"/>
  <c r="F8" i="2" s="1"/>
  <c r="F1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<sst xmlns="http://schemas.openxmlformats.org/spreadsheetml/2006/main" count="89" uniqueCount="75">
  <si>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</si>
  <si>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</si>
  <si>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</si>
  <si>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</si>
  <si>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</si>
  <si>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</si>
  <si>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</si>
  <si>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</si>
  <si>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</si>
  <si>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</si>
  <si>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</si>
  <si>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</si>
  <si>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</si>
  <si>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</si>
  <si>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</si>
  <si>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</si>
  <si>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</si>
  <si>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</si>
  <si>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</si>
  <si>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</si>
  <si>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</si>
  <si>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</si>
  <si>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</si>
  <si>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</si>
  <si>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</si>
  <si>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</si>
  <si>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</si>
  <si>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</si>
  <si>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Base Year and Historical Actual expense:</t>
  </si>
  <si>
    <t>Customers:</t>
  </si>
  <si>
    <t>Basis for Future Test Year Forecast:</t>
  </si>
  <si>
    <t>excluding AFUDC</t>
  </si>
  <si>
    <t>Rate of Return</t>
  </si>
  <si>
    <t>Legal</t>
  </si>
  <si>
    <t>Compensation Study</t>
  </si>
  <si>
    <t>Support Services Study</t>
  </si>
  <si>
    <t>Total Rate Case Expense (Prior to Amortization)</t>
  </si>
  <si>
    <t>Service</t>
  </si>
  <si>
    <t>Consultant</t>
  </si>
  <si>
    <t>Link Out:</t>
  </si>
  <si>
    <t>Annual Rate Case Expense Amortized Over 24 Months</t>
  </si>
  <si>
    <t>Amortization Months</t>
  </si>
  <si>
    <t>Cash Working Capital Study</t>
  </si>
  <si>
    <t>Gannett Fleming</t>
  </si>
  <si>
    <t>Brattle Group</t>
  </si>
  <si>
    <t>Willis Towers Watson</t>
  </si>
  <si>
    <t>Baryenbruch &amp; Company, LLC</t>
  </si>
  <si>
    <t>Customer Notice</t>
  </si>
  <si>
    <t>Miscellaneous</t>
  </si>
  <si>
    <t>Regulatory Expense amortization beginning in Test Year</t>
  </si>
  <si>
    <t>Basis for Base Year:</t>
  </si>
  <si>
    <t>2025 Rate Case Expense Estimate</t>
  </si>
  <si>
    <t>Link In From KAWC 2025 Rate Case - Income Statement</t>
  </si>
  <si>
    <t>Sep 24 - Feb 25 Actual</t>
  </si>
  <si>
    <t>Mar 25 - Aug 25 Actual</t>
  </si>
  <si>
    <t>Mar 25 - Aug 25 Forecast</t>
  </si>
  <si>
    <t>2023 Act</t>
  </si>
  <si>
    <t>2024 Act</t>
  </si>
  <si>
    <t>Link Ins from 2025 KY Constants_Financial Data</t>
  </si>
  <si>
    <t>Base Year 6 Month Forecast (3/1/25-8/31/25)</t>
  </si>
  <si>
    <t>Vendor Name/Number</t>
  </si>
  <si>
    <t>Start Date</t>
  </si>
  <si>
    <t>End Date</t>
  </si>
  <si>
    <t>Amount</t>
  </si>
  <si>
    <t>Months</t>
  </si>
  <si>
    <t>Monthly Amortization</t>
  </si>
  <si>
    <t>2023 GRC Regulatory Amortization</t>
  </si>
  <si>
    <t>2025 GRC Regulatory Amortization</t>
  </si>
  <si>
    <t>Base Year ended</t>
  </si>
  <si>
    <t>Future Test Year ended</t>
  </si>
  <si>
    <t>Amortization</t>
  </si>
  <si>
    <t>Forecast Period ended</t>
  </si>
  <si>
    <t>12 months of amortization of costs estimated in 2025 GRC, amortized over 24 months</t>
  </si>
  <si>
    <t>12 months of amortization of costs allowed in 2023 GRC, amortized over 36 months</t>
  </si>
  <si>
    <t>12 months of amortization of costs allowed in 2023 GRC, amortized over 36 months,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</si>
</sst>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/>
    </xf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16" xfId="0" applyNumberFormat="1" applyBorder="1"/>
    <xf numFmtId="179" fontId="0" fillId="0" borderId="15" xfId="0" applyNumberFormat="1" applyBorder="1"/>
    <xf numFmtId="179" fontId="0" fillId="0" borderId="0" xfId="1" applyNumberFormat="1" applyFont="1" applyBorder="1"/>
    <xf numFmtId="179" fontId="0" fillId="0" borderId="0" xfId="0" applyNumberFormat="1"/>
    <xf numFmtId="0" fontId="1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0" fontId="46" fillId="0" borderId="17" xfId="0" applyFont="1" applyBorder="1"/>
    <xf numFmtId="180" fontId="48" fillId="0" borderId="17" xfId="1" applyNumberFormat="1" applyFont="1" applyBorder="1" applyAlignment="1">
      <alignment horizontal="center"/>
    </xf>
    <xf numFmtId="0" fontId="0" fillId="0" borderId="17" xfId="0" applyBorder="1"/>
    <xf numFmtId="0" fontId="46" fillId="0" borderId="0" xfId="0" applyFont="1" applyAlignment="1">
      <alignment horizontal="center"/>
    </xf>
    <xf numFmtId="5" fontId="0" fillId="0" borderId="0" xfId="1" applyNumberFormat="1" applyFont="1" applyFill="1" applyAlignment="1"/>
    <xf numFmtId="37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right"/>
    </xf>
    <xf numFmtId="0" fontId="49" fillId="0" borderId="0" xfId="0" applyFont="1"/>
    <xf numFmtId="10" fontId="49" fillId="0" borderId="0" xfId="1899" applyNumberFormat="1" applyFont="1"/>
    <xf numFmtId="43" fontId="0" fillId="0" borderId="0" xfId="2" applyFont="1" applyAlignment="1">
      <alignment horizontal="center"/>
    </xf>
    <xf numFmtId="43" fontId="0" fillId="0" borderId="16" xfId="0" applyNumberFormat="1" applyBorder="1" applyAlignment="1">
      <alignment horizontal="center"/>
    </xf>
    <xf numFmtId="0" fontId="49" fillId="0" borderId="0" xfId="1595" applyFont="1"/>
    <xf numFmtId="37" fontId="49" fillId="0" borderId="0" xfId="1595" applyNumberFormat="1" applyFont="1"/>
    <xf numFmtId="5" fontId="49" fillId="0" borderId="18" xfId="1595" applyNumberFormat="1" applyFont="1" applyBorder="1"/>
    <xf numFmtId="0" fontId="48" fillId="0" borderId="17" xfId="1595" applyFont="1" applyBorder="1" applyAlignment="1">
      <alignment horizontal="center"/>
    </xf>
    <xf numFmtId="0" fontId="48" fillId="0" borderId="17" xfId="1595" applyFont="1" applyBorder="1"/>
    <xf numFmtId="0" fontId="46" fillId="0" borderId="0" xfId="0" applyFont="1" applyAlignment="1">
      <alignment horizontal="centerContinuous"/>
    </xf>
    <xf numFmtId="49" fontId="46" fillId="0" borderId="0" xfId="0" applyNumberFormat="1" applyFont="1" applyAlignment="1">
      <alignment horizontal="centerContinuous"/>
    </xf>
    <xf numFmtId="0" fontId="1" fillId="0" borderId="0" xfId="1581" applyFont="1" applyAlignment="1">
      <alignment horizontal="left" indent="2"/>
    </xf>
    <xf numFmtId="0" fontId="48" fillId="0" borderId="17" xfId="1595" quotePrefix="1" applyFont="1" applyBorder="1" applyAlignment="1">
      <alignment horizontal="center" wrapText="1"/>
    </xf>
    <xf numFmtId="14" fontId="46" fillId="0" borderId="0" xfId="0" quotePrefix="1" applyNumberFormat="1" applyFont="1" applyAlignment="1">
      <alignment horizontal="left"/>
    </xf>
    <xf numFmtId="37" fontId="49" fillId="0" borderId="1" xfId="1595" applyNumberFormat="1" applyFont="1" applyBorder="1"/>
    <xf numFmtId="178" fontId="48" fillId="0" borderId="1" xfId="0" quotePrefix="1" applyNumberFormat="1" applyFont="1" applyBorder="1" applyAlignment="1">
      <alignment horizontal="center" wrapText="1"/>
    </xf>
    <xf numFmtId="0" fontId="46" fillId="0" borderId="1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14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20" xfId="0" applyBorder="1"/>
    <xf numFmtId="7" fontId="0" fillId="0" borderId="20" xfId="0" applyNumberFormat="1" applyBorder="1"/>
    <xf numFmtId="37" fontId="0" fillId="0" borderId="20" xfId="0" applyNumberFormat="1" applyBorder="1" applyAlignment="1">
      <alignment horizontal="centerContinuous"/>
    </xf>
    <xf numFmtId="5" fontId="0" fillId="0" borderId="20" xfId="0" applyNumberFormat="1" applyBorder="1"/>
    <xf numFmtId="0" fontId="0" fillId="0" borderId="1" xfId="0" applyBorder="1"/>
    <xf numFmtId="0" fontId="0" fillId="0" borderId="21" xfId="0" applyBorder="1"/>
    <xf numFmtId="0" fontId="0" fillId="0" borderId="1" xfId="0" applyBorder="1" applyAlignment="1">
      <alignment horizontal="center"/>
    </xf>
    <xf numFmtId="37" fontId="0" fillId="0" borderId="21" xfId="0" applyNumberFormat="1" applyBorder="1" applyAlignment="1">
      <alignment horizontal="center"/>
    </xf>
    <xf numFmtId="0" fontId="1" fillId="0" borderId="0" xfId="1581" quotePrefix="1" applyFont="1" applyAlignment="1">
      <alignment horizontal="left" indent="2"/>
    </xf>
    <xf numFmtId="37" fontId="49" fillId="0" borderId="0" xfId="1595" applyNumberFormat="1" applyFont="1" applyAlignment="1">
      <alignment horizontal="center"/>
    </xf>
    <xf numFmtId="0" fontId="49" fillId="0" borderId="0" xfId="1593" applyFont="1"/>
    <xf numFmtId="0" fontId="1" fillId="0" borderId="0" xfId="1594" applyFont="1"/>
    <xf numFmtId="0" fontId="1" fillId="0" borderId="0" xfId="1898"/>
    <xf numFmtId="37" fontId="0" fillId="0" borderId="0" xfId="1" applyNumberFormat="1" applyFont="1" applyFill="1" applyAlignment="1"/>
    <xf numFmtId="5" fontId="49" fillId="0" borderId="19" xfId="1595" applyNumberFormat="1" applyFont="1" applyBorder="1"/>
    <xf numFmtId="37" fontId="0" fillId="0" borderId="1" xfId="0" applyNumberFormat="1" applyBorder="1" applyAlignment="1">
      <alignment horizontal="center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center"/>
    </xf>
    <xf numFmtId="0" fontId="46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22" xfId="0" applyNumberFormat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Dominic DeGrazia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0">
          <cell r="D50" t="str">
            <v>Regulatory Expense</v>
          </cell>
          <cell r="F50" t="str">
            <v>W/P - 3-6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"/>
  <sheetViews>
    <sheetView zoomScaleNormal="100" workbookViewId="0">
      <selection activeCell="B29" sqref="B29"/>
    </sheetView>
  </sheetViews>
  <sheetFormatPr defaultColWidth="9.28515625" defaultRowHeight="15"/>
  <cols>
    <col min="1" max="1" width="55.28515625" customWidth="1"/>
    <col min="2" max="2" width="28.42578125" bestFit="1" customWidth="1"/>
    <col min="3" max="3" width="17.42578125" customWidth="1"/>
    <col min="4" max="4" width="39.7109375" bestFit="1" customWidth="1"/>
    <col min="5" max="5" width="13.42578125" customWidth="1"/>
    <col min="6" max="9" width="16.42578125" customWidth="1"/>
    <col min="10" max="10" width="6" customWidth="1"/>
    <col min="11" max="15" width="16.42578125" customWidth="1"/>
    <col min="16" max="17" width="11.28515625" bestFit="1" customWidth="1"/>
    <col min="18" max="18" width="10.28515625" bestFit="1" customWidth="1"/>
    <col min="19" max="19" width="12.71093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71093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2025-00122</v>
      </c>
    </row>
    <row r="4" spans="1:5">
      <c r="A4" s="13">
        <f>'[1]Rate Case Constants'!$C$12</f>
        <v>45900</v>
      </c>
      <c r="B4" s="13"/>
    </row>
    <row r="5" spans="1:5">
      <c r="A5" s="13">
        <f>'[1]Rate Case Constants'!$C$13</f>
        <v>46387</v>
      </c>
      <c r="B5" s="14"/>
    </row>
    <row r="6" spans="1:5">
      <c r="A6" s="14" t="str">
        <f>'[1]Rate Case Constants'!$C$14</f>
        <v>For the 12 Months Ending December 31, 2026</v>
      </c>
      <c r="B6" s="14"/>
    </row>
    <row r="7" spans="1:5">
      <c r="A7" t="str">
        <f>'[1]Rate Case Constants'!$C$15</f>
        <v>Base Year (12 Months Ending August 31, 2025)</v>
      </c>
      <c r="B7" t="str">
        <f>'[1]Rate Case Constants'!$D$15</f>
        <v>Base Year at August 31, 2025</v>
      </c>
      <c r="C7" t="str">
        <f>'[1]Rate Case Constants'!$E$15</f>
        <v>Base Year for the 12 Months Ending August 31, 2025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2026)</v>
      </c>
      <c r="B9" t="str">
        <f>'[1]Rate Case Constants'!$D$17</f>
        <v>Forecast Year at December 31, 2026</v>
      </c>
      <c r="C9" t="str">
        <f>'[1]Rate Case Constants'!$E$17</f>
        <v>Forecasted Year at Present Rates</v>
      </c>
      <c r="E9" t="str">
        <f>'[1]Rate Case Constants'!$F$17</f>
        <v>Allocated Forecast Year at December 31, 2026</v>
      </c>
    </row>
    <row r="10" spans="1:5">
      <c r="A10" t="str">
        <f>'[1]Rate Case Constants'!$C$18</f>
        <v>Attrition Year Adjustment at Present Rates:</v>
      </c>
    </row>
    <row r="11" spans="1:5">
      <c r="A11" s="15" t="str">
        <f>'[1]Rate Case Constants'!$C$19</f>
        <v>Attrition Year at Present Rates</v>
      </c>
      <c r="B11" s="15"/>
    </row>
    <row r="12" spans="1:5">
      <c r="A12" s="15" t="str">
        <f>'[1]Rate Case Constants'!$C$20</f>
        <v>Adjustments for Proposed Rates:</v>
      </c>
      <c r="B12" s="15"/>
    </row>
    <row r="13" spans="1:5">
      <c r="A13" s="15" t="str">
        <f>'[1]Rate Case Constants'!$C$21</f>
        <v>Attrition Year at Proposed Rates</v>
      </c>
      <c r="B13" s="15"/>
    </row>
    <row r="15" spans="1:5">
      <c r="A15" s="16" t="str">
        <f>'[1]Rate Case Constants'!$C$24</f>
        <v>Type of Filing: __X__ Original  _____ Updated  _____ Revised</v>
      </c>
      <c r="B15" s="16"/>
    </row>
    <row r="16" spans="1:5">
      <c r="A16" s="16" t="str">
        <f>'[1]Rate Case Constants'!$C$25</f>
        <v>Type of Filing: _____ Original  __X__ Updated  _____ Revised</v>
      </c>
      <c r="B16" s="16"/>
    </row>
    <row r="17" spans="1:6">
      <c r="A17" s="16" t="str">
        <f>'[1]Rate Case Constants'!$C$26</f>
        <v>Type of Filing: _____ Original  _____ Updated  __X__ Revised</v>
      </c>
      <c r="B17" s="16"/>
    </row>
    <row r="19" spans="1:6">
      <c r="A19" s="16" t="str">
        <f>'[1]Rate Case Constants'!$A$30</f>
        <v>Witness Responsible:</v>
      </c>
      <c r="B19" s="16"/>
    </row>
    <row r="20" spans="1:6">
      <c r="A20" t="str">
        <f>'[1]Rate Case Constants'!$C$34</f>
        <v>Witness Responsible:   Dominic DeGrazia</v>
      </c>
    </row>
    <row r="22" spans="1:6">
      <c r="A22" s="1" t="str">
        <f>'[1]Link Out WP'!$D$50</f>
        <v>Regulatory Expense</v>
      </c>
      <c r="B22" s="1"/>
    </row>
    <row r="23" spans="1:6">
      <c r="A23" s="1" t="str">
        <f>CONCATENATE(A8, " ", A22)</f>
        <v>Base Year Adjustment Regulatory Expense</v>
      </c>
      <c r="B23" s="1"/>
    </row>
    <row r="24" spans="1:6">
      <c r="A24" s="1"/>
      <c r="B24" s="1"/>
    </row>
    <row r="25" spans="1:6">
      <c r="A25" s="1" t="str">
        <f>'[1]Link Out WP'!$F$50</f>
        <v>W/P - 3-6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53" t="s">
        <v>52</v>
      </c>
      <c r="F28" s="30"/>
    </row>
    <row r="29" spans="1:6">
      <c r="A29" s="70" t="str">
        <f>"Revenue "&amp;A6</f>
        <v>Revenue For the 12 Months Ending December 31, 2026</v>
      </c>
      <c r="B29" s="6">
        <f>'[2]Link Out'!$G$7</f>
        <v>136559852.61701357</v>
      </c>
    </row>
    <row r="30" spans="1:6">
      <c r="A30" t="s">
        <v>31</v>
      </c>
      <c r="B30" s="20"/>
    </row>
    <row r="31" spans="1:6">
      <c r="B31" s="20"/>
    </row>
    <row r="32" spans="1:6">
      <c r="A32" s="53" t="s">
        <v>58</v>
      </c>
      <c r="B32" s="20"/>
      <c r="F32" s="30"/>
    </row>
    <row r="33" spans="1:15">
      <c r="A33" s="15"/>
      <c r="B33" s="20"/>
      <c r="F33" s="30"/>
    </row>
    <row r="34" spans="1:15">
      <c r="A34" s="16" t="s">
        <v>29</v>
      </c>
      <c r="F34" s="30"/>
    </row>
    <row r="35" spans="1:15">
      <c r="A35" s="15" t="str">
        <f>'[1]Rate Case Constants'!A48</f>
        <v>Water Customers 12/31/24</v>
      </c>
      <c r="B35" s="38">
        <f>'[1]Rate Case Constants'!C48</f>
        <v>139532</v>
      </c>
      <c r="F35" s="30"/>
    </row>
    <row r="36" spans="1:15">
      <c r="A36" s="15" t="str">
        <f>'[1]Rate Case Constants'!A49</f>
        <v>Wastewater Customers 12/31/24</v>
      </c>
      <c r="B36" s="39">
        <f>'[1]Rate Case Constants'!C49</f>
        <v>1365</v>
      </c>
      <c r="F36" s="30"/>
    </row>
    <row r="37" spans="1:15">
      <c r="A37" s="15" t="str">
        <f>'[1]Rate Case Constants'!A50</f>
        <v>Total Customer Connections</v>
      </c>
      <c r="B37" s="38">
        <f>'[1]Rate Case Constants'!C50</f>
        <v>140897</v>
      </c>
      <c r="F37" s="30"/>
    </row>
    <row r="38" spans="1:15">
      <c r="A38" s="15" t="str">
        <f>'[1]Rate Case Constants'!A51</f>
        <v>Less Dual Customers</v>
      </c>
      <c r="B38" s="39">
        <f>'[1]Rate Case Constants'!C51</f>
        <v>-1278</v>
      </c>
      <c r="F38" s="30"/>
    </row>
    <row r="39" spans="1:15">
      <c r="A39" s="15"/>
      <c r="B39" s="38">
        <f>'[1]Rate Case Constants'!C52</f>
        <v>139619</v>
      </c>
      <c r="F39" s="30"/>
    </row>
    <row r="40" spans="1:15">
      <c r="A40" s="15"/>
      <c r="B40" s="40"/>
      <c r="F40" s="30"/>
    </row>
    <row r="41" spans="1:15">
      <c r="A41" s="15" t="str">
        <f>'[1]Rate Case Constants'!A54</f>
        <v>Water Percentage</v>
      </c>
      <c r="B41" s="41">
        <f>'[1]Rate Case Constants'!C54</f>
        <v>0.99937687564013489</v>
      </c>
      <c r="F41" s="30"/>
    </row>
    <row r="42" spans="1:15">
      <c r="A42" s="15" t="str">
        <f>'[1]Rate Case Constants'!A55</f>
        <v>Wastewater Percentage</v>
      </c>
      <c r="B42" s="41">
        <f>'[1]Rate Case Constants'!C55</f>
        <v>6.2312435986511261E-4</v>
      </c>
      <c r="F42" s="30"/>
    </row>
    <row r="43" spans="1:15">
      <c r="A43" s="15"/>
      <c r="F43" s="30"/>
    </row>
    <row r="45" spans="1:15">
      <c r="A45" s="1" t="s">
        <v>28</v>
      </c>
    </row>
    <row r="46" spans="1:15" ht="30">
      <c r="A46" s="18" t="s">
        <v>18</v>
      </c>
      <c r="B46" s="18" t="s">
        <v>9</v>
      </c>
      <c r="C46" s="18" t="s">
        <v>10</v>
      </c>
      <c r="D46" s="18" t="s">
        <v>4</v>
      </c>
      <c r="E46" s="5" t="s">
        <v>11</v>
      </c>
      <c r="F46" s="55" t="s">
        <v>53</v>
      </c>
      <c r="G46" s="55" t="s">
        <v>54</v>
      </c>
      <c r="H46" s="55" t="s">
        <v>55</v>
      </c>
      <c r="I46" s="19" t="s">
        <v>24</v>
      </c>
      <c r="K46" s="19" t="s">
        <v>25</v>
      </c>
      <c r="L46" s="19" t="s">
        <v>26</v>
      </c>
      <c r="M46" s="19" t="s">
        <v>27</v>
      </c>
      <c r="N46" s="19" t="s">
        <v>56</v>
      </c>
      <c r="O46" s="19" t="s">
        <v>57</v>
      </c>
    </row>
    <row r="47" spans="1:15">
      <c r="F47" s="4"/>
      <c r="G47" s="4"/>
      <c r="H47" s="4"/>
    </row>
    <row r="48" spans="1:15">
      <c r="A48" t="str">
        <f>IFERROR(INDEX('[1]Link Out Inc Stmt'!$A$8:$A$1000,MATCH($C48,'[1]Link Out Inc Stmt'!$C$8:$C$1000,0),1),"")</f>
        <v>P35</v>
      </c>
      <c r="B48" t="str">
        <f>IFERROR(INDEX('[1]Link Out Inc Stmt'!$B$8:$B$1000,MATCH($C48,'[1]Link Out Inc Stmt'!$C$8:$C$1000,0),1),"")</f>
        <v>Regulatory expense</v>
      </c>
      <c r="C48" s="71">
        <v>56610000</v>
      </c>
      <c r="D48" t="str">
        <f>IFERROR(INDEX('[1]Link Out Inc Stmt'!$D$8:$D$1000,MATCH($C48,'[1]Link Out Inc Stmt'!$C$8:$C$1000,0),1),"")</f>
        <v>Regulatory Exp - Amortization</v>
      </c>
      <c r="E48" s="4">
        <f>IFERROR(INDEX('[1]Link Out Inc Stmt'!$E$8:$E$1000,MATCH($C48,'[1]Link Out Inc Stmt'!$C$8:$C$1000,0),1),"")</f>
        <v>666.8</v>
      </c>
      <c r="F48" s="42">
        <f>IFERROR(INDEX('[1]Link Out Inc Stmt'!$K$8:$K$1000,MATCH($C48,'[1]Link Out Inc Stmt'!$C$8:$C$1000,0),1),"")</f>
        <v>166122.06</v>
      </c>
      <c r="G48" s="42" t="str">
        <f>IFERROR(INDEX('[1]Link Out Inc Stmt'!$L$8:$L$1000,MATCH($C48,'[1]Link Out Inc Stmt'!$C$8:$C$1000,0),1),"")</f>
        <v>Pending Actual</v>
      </c>
      <c r="H48" s="42">
        <f>VLOOKUP(C48,'Link Out'!$A$8:$D$100,4,0)</f>
        <v>166123.5</v>
      </c>
      <c r="I48" s="42">
        <f>IF(G48="Pending Actual",F48+H48,F48+G48)</f>
        <v>332245.56</v>
      </c>
      <c r="J48" s="42"/>
      <c r="K48" s="42">
        <f>IFERROR(INDEX('[1]Link Out Inc Stmt'!$F$8:$F$1000,MATCH($C48,'[1]Link Out Inc Stmt'!$C$8:$C$1000,0),1),"")</f>
        <v>432264.72</v>
      </c>
      <c r="L48" s="42">
        <f>IFERROR(INDEX('[1]Link Out Inc Stmt'!$G$8:$G$1000,MATCH($C48,'[1]Link Out Inc Stmt'!$C$8:$C$1000,0),1),"")</f>
        <v>432264.72</v>
      </c>
      <c r="M48" s="42">
        <f>IFERROR(INDEX('[1]Link Out Inc Stmt'!$H$8:$H$1000,MATCH($C48,'[1]Link Out Inc Stmt'!$C$8:$C$1000,0),1),"")</f>
        <v>216317.51</v>
      </c>
      <c r="N48" s="42">
        <f>IFERROR(INDEX('[1]Link Out Inc Stmt'!$I$8:$I$1000,MATCH($C48,'[1]Link Out Inc Stmt'!$C$8:$C$1000,0),1),"")</f>
        <v>39.229999999999563</v>
      </c>
      <c r="O48" s="42">
        <f>IFERROR(INDEX('[1]Link Out Inc Stmt'!$J$8:$J$1000,MATCH($C48,'[1]Link Out Inc Stmt'!$C$8:$C$1000,0),1),"")</f>
        <v>304559.90999999997</v>
      </c>
    </row>
    <row r="49" spans="1:15">
      <c r="A49" t="str">
        <f>IFERROR(INDEX('[1]Link Out Inc Stmt'!$A$8:$A$1000,MATCH($C49,'[1]Link Out Inc Stmt'!$C$8:$C$1000,0),1),"")</f>
        <v>P35</v>
      </c>
      <c r="B49" t="str">
        <f>IFERROR(INDEX('[1]Link Out Inc Stmt'!$B$8:$B$1000,MATCH($C49,'[1]Link Out Inc Stmt'!$C$8:$C$1000,0),1),"")</f>
        <v>Regulatory expense</v>
      </c>
      <c r="C49" s="72">
        <v>56670000</v>
      </c>
      <c r="D49" t="str">
        <f>IFERROR(INDEX('[1]Link Out Inc Stmt'!$D$8:$D$1000,MATCH($C49,'[1]Link Out Inc Stmt'!$C$8:$C$1000,0),1),"")</f>
        <v>Regulatory Exp - Other</v>
      </c>
      <c r="E49" s="4">
        <f>IFERROR(INDEX('[1]Link Out Inc Stmt'!$E$8:$E$1000,MATCH($C49,'[1]Link Out Inc Stmt'!$C$8:$C$1000,0),1),"")</f>
        <v>667.8</v>
      </c>
      <c r="F49" s="42">
        <f>IFERROR(INDEX('[1]Link Out Inc Stmt'!$K$8:$K$1000,MATCH($C49,'[1]Link Out Inc Stmt'!$C$8:$C$1000,0),1),"")</f>
        <v>0</v>
      </c>
      <c r="G49" s="42" t="str">
        <f>IFERROR(INDEX('[1]Link Out Inc Stmt'!$L$8:$L$1000,MATCH($C49,'[1]Link Out Inc Stmt'!$C$8:$C$1000,0),1),"")</f>
        <v>Pending Actual</v>
      </c>
      <c r="H49" s="42">
        <f>VLOOKUP(C49,'Link Out'!$A$8:$D$100,4,0)</f>
        <v>0</v>
      </c>
      <c r="I49" s="42">
        <f t="shared" ref="I49" si="0">IF(G49="Pending Actual",F49+H49,F49+G49)</f>
        <v>0</v>
      </c>
      <c r="J49" s="42"/>
      <c r="K49" s="42">
        <f>IFERROR(INDEX('[1]Link Out Inc Stmt'!$F$8:$F$1000,MATCH($C49,'[1]Link Out Inc Stmt'!$C$8:$C$1000,0),1),"")</f>
        <v>0</v>
      </c>
      <c r="L49" s="42">
        <f>IFERROR(INDEX('[1]Link Out Inc Stmt'!$G$8:$G$1000,MATCH($C49,'[1]Link Out Inc Stmt'!$C$8:$C$1000,0),1),"")</f>
        <v>0</v>
      </c>
      <c r="M49" s="42">
        <f>IFERROR(INDEX('[1]Link Out Inc Stmt'!$H$8:$H$1000,MATCH($C49,'[1]Link Out Inc Stmt'!$C$8:$C$1000,0),1),"")</f>
        <v>0</v>
      </c>
      <c r="N49" s="42">
        <f>IFERROR(INDEX('[1]Link Out Inc Stmt'!$I$8:$I$1000,MATCH($C49,'[1]Link Out Inc Stmt'!$C$8:$C$1000,0),1),"")</f>
        <v>0</v>
      </c>
      <c r="O49" s="42">
        <f>IFERROR(INDEX('[1]Link Out Inc Stmt'!$J$8:$J$1000,MATCH($C49,'[1]Link Out Inc Stmt'!$C$8:$C$1000,0),1),"")</f>
        <v>0</v>
      </c>
    </row>
    <row r="53" spans="1:15">
      <c r="F53" s="4"/>
      <c r="G53" s="4"/>
      <c r="H53" s="4"/>
    </row>
    <row r="54" spans="1:15">
      <c r="F54" s="43">
        <f>SUM(F48:F53)</f>
        <v>166122.06</v>
      </c>
      <c r="G54" s="43">
        <f>SUM(G48:G53)</f>
        <v>0</v>
      </c>
      <c r="H54" s="43">
        <f>SUM(H48:H53)</f>
        <v>166123.5</v>
      </c>
      <c r="I54" s="25">
        <f>SUM(I48:I53)</f>
        <v>332245.56</v>
      </c>
      <c r="K54" s="25">
        <f>SUM(K48:K53)</f>
        <v>432264.72</v>
      </c>
      <c r="L54" s="25">
        <f>SUM(L48:L53)</f>
        <v>432264.72</v>
      </c>
      <c r="M54" s="25">
        <f>SUM(M48:M53)</f>
        <v>216317.51</v>
      </c>
      <c r="N54" s="25">
        <f>SUM(N48:N53)</f>
        <v>39.229999999999563</v>
      </c>
      <c r="O54" s="25">
        <f>SUM(O48:O53)</f>
        <v>304559.90999999997</v>
      </c>
    </row>
  </sheetData>
  <phoneticPr fontId="50" type="noConversion"/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7"/>
  <sheetViews>
    <sheetView zoomScaleNormal="100" workbookViewId="0">
      <selection activeCell="G3" sqref="G3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>
      <c r="A1" s="1" t="s">
        <v>39</v>
      </c>
    </row>
    <row r="2" spans="1:9" ht="60">
      <c r="A2" s="3" t="s">
        <v>14</v>
      </c>
      <c r="B2" s="3" t="s">
        <v>1</v>
      </c>
      <c r="C2" s="3" t="s">
        <v>13</v>
      </c>
      <c r="D2" s="56" t="s">
        <v>59</v>
      </c>
      <c r="E2" s="7" t="str">
        <f>Exhibit!C13</f>
        <v>Base Year (12 Months Ending August 31, 2025)</v>
      </c>
      <c r="F2" s="7" t="str">
        <f>Exhibit!D13</f>
        <v>Adjustment for Forecast at Present Rates</v>
      </c>
      <c r="G2" s="7" t="str">
        <f>Exhibit!E13</f>
        <v>Forecast Year (12 Months Ending December 31, 2026)</v>
      </c>
      <c r="H2" s="3" t="s">
        <v>22</v>
      </c>
      <c r="I2" s="3" t="s">
        <v>23</v>
      </c>
    </row>
    <row r="3" spans="1:9">
      <c r="A3" s="4" t="str">
        <f>'Link In'!A48</f>
        <v>P35</v>
      </c>
      <c r="B3" t="str">
        <f>'Link In'!A22</f>
        <v>Regulatory Expense</v>
      </c>
      <c r="C3" t="str">
        <f>'Link In'!A26</f>
        <v>Schedule D-2</v>
      </c>
      <c r="D3" s="37">
        <f>'Workpaper 2'!H9</f>
        <v>166123.5</v>
      </c>
      <c r="E3" s="37">
        <f>ROUND(Exhibit!C15,0)</f>
        <v>332246</v>
      </c>
      <c r="F3" s="37">
        <f>ROUND(Exhibit!D15,0)</f>
        <v>609203</v>
      </c>
      <c r="G3" s="37">
        <f>ROUND(Exhibit!E15,0)</f>
        <v>941449</v>
      </c>
      <c r="H3" t="str">
        <f>Exhibit!F1</f>
        <v>W/P - 3-6</v>
      </c>
      <c r="I3" t="str">
        <f ca="1">Exhibit!F2</f>
        <v>O&amp;M\[KAWC 2025 Rate Case - Regulatory Expense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Account'!A14</f>
        <v>56610000</v>
      </c>
      <c r="B8" s="10" t="str">
        <f>'Summary by Account'!B14</f>
        <v>Regulatory Exp - Amortization</v>
      </c>
      <c r="C8" s="4"/>
      <c r="D8" s="37">
        <f>D3</f>
        <v>166123.5</v>
      </c>
      <c r="E8" s="37">
        <f>ROUND('Summary by Account'!C14,2)</f>
        <v>332245.56</v>
      </c>
      <c r="F8" s="37">
        <f>ROUND('Summary by Account'!D14,2)</f>
        <v>609203.43999999994</v>
      </c>
      <c r="G8" s="37">
        <f>ROUND('Summary by Account'!E14,2)</f>
        <v>941449</v>
      </c>
    </row>
    <row r="9" spans="1:9">
      <c r="A9" s="4">
        <f>'Summary by Account'!A15</f>
        <v>56670000</v>
      </c>
      <c r="B9" s="10" t="str">
        <f>'Summary by Account'!B15</f>
        <v>Regulatory Exp - Other</v>
      </c>
      <c r="C9" s="4"/>
      <c r="D9" s="73">
        <v>0</v>
      </c>
      <c r="E9" s="73">
        <f>ROUND('Summary by Account'!C15,2)</f>
        <v>0</v>
      </c>
      <c r="F9" s="73">
        <f>ROUND('Summary by Account'!D15,2)</f>
        <v>0</v>
      </c>
      <c r="G9" s="73">
        <f>ROUND('Summary by Account'!E15,2)</f>
        <v>0</v>
      </c>
    </row>
    <row r="13" spans="1:9">
      <c r="A13" s="4"/>
      <c r="B13" s="10"/>
      <c r="C13" s="4"/>
      <c r="D13" s="4"/>
      <c r="E13" s="4"/>
      <c r="F13" s="4"/>
      <c r="G13" s="11"/>
    </row>
    <row r="14" spans="1:9" ht="15.75" thickBot="1">
      <c r="A14" s="4"/>
      <c r="B14" s="12"/>
      <c r="C14" s="4"/>
      <c r="D14" s="26">
        <f>SUM(D8:D13)</f>
        <v>166123.5</v>
      </c>
      <c r="E14" s="26">
        <f>SUM(E8:E13)</f>
        <v>332245.56</v>
      </c>
      <c r="F14" s="26">
        <f>SUM(F8:F13)</f>
        <v>609203.43999999994</v>
      </c>
      <c r="G14" s="26">
        <f>SUM(G8:G13)</f>
        <v>941449</v>
      </c>
    </row>
    <row r="15" spans="1:9" ht="15.75" thickTop="1">
      <c r="A15" s="4"/>
      <c r="B15" s="4"/>
      <c r="C15" s="4"/>
      <c r="D15" s="4"/>
      <c r="E15" s="4"/>
    </row>
    <row r="16" spans="1:9">
      <c r="A16" s="9"/>
      <c r="B16" s="4"/>
      <c r="C16" s="4"/>
      <c r="D16" s="4"/>
      <c r="E16" s="4"/>
    </row>
    <row r="26" spans="5:5">
      <c r="E26" s="21"/>
    </row>
    <row r="27" spans="5:5">
      <c r="E27" s="21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zoomScaleNormal="100" workbookViewId="0">
      <selection activeCell="F5" sqref="F5"/>
    </sheetView>
  </sheetViews>
  <sheetFormatPr defaultColWidth="9.28515625" defaultRowHeight="15"/>
  <cols>
    <col min="1" max="1" width="5.7109375" customWidth="1"/>
    <col min="2" max="2" width="54.2851562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- 3-6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Regulatory Expense Exhibit.xlsx]Exhibit</v>
      </c>
    </row>
    <row r="4" spans="1:6">
      <c r="A4" s="49" t="str">
        <f>'Link In'!A1</f>
        <v>Kentucky American Water Company</v>
      </c>
      <c r="B4" s="49"/>
      <c r="C4" s="49"/>
      <c r="D4" s="49"/>
      <c r="E4" s="49"/>
      <c r="F4" s="49"/>
    </row>
    <row r="5" spans="1:6">
      <c r="A5" s="49" t="str">
        <f>'Link In'!A3</f>
        <v>Case No. 2025-00122</v>
      </c>
      <c r="B5" s="49"/>
      <c r="C5" s="49"/>
      <c r="D5" s="49"/>
      <c r="E5" s="49"/>
      <c r="F5" s="49"/>
    </row>
    <row r="6" spans="1:6">
      <c r="A6" s="49" t="str">
        <f>'Link In'!A23</f>
        <v>Base Year Adjustment Regulatory Expense</v>
      </c>
      <c r="B6" s="49"/>
      <c r="C6" s="49"/>
      <c r="D6" s="49"/>
      <c r="E6" s="49"/>
      <c r="F6" s="49"/>
    </row>
    <row r="7" spans="1:6">
      <c r="A7" s="50" t="str">
        <f>'Link In'!A6</f>
        <v>For the 12 Months Ending December 31, 2026</v>
      </c>
      <c r="B7" s="50"/>
      <c r="C7" s="50"/>
      <c r="D7" s="50"/>
      <c r="E7" s="50"/>
      <c r="F7" s="50"/>
    </row>
    <row r="9" spans="1:6">
      <c r="A9" s="1" t="str">
        <f>'Link In'!A20</f>
        <v>Witness Responsible:   Dominic DeGrazia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Regulatory Expense</v>
      </c>
      <c r="C15" s="27">
        <f>ROUNDUP('Link In'!I54,0)</f>
        <v>332246</v>
      </c>
      <c r="D15" s="21">
        <f>E15-C15</f>
        <v>609203</v>
      </c>
      <c r="E15" s="28">
        <f>'Summary by Account'!E20</f>
        <v>941449</v>
      </c>
    </row>
    <row r="16" spans="1:6">
      <c r="A16" s="4">
        <v>2</v>
      </c>
    </row>
    <row r="17" spans="1:6">
      <c r="A17" s="4">
        <v>3</v>
      </c>
      <c r="C17" s="20"/>
      <c r="D17" s="20"/>
      <c r="E17" s="20"/>
    </row>
    <row r="18" spans="1:6">
      <c r="A18" s="4">
        <v>4</v>
      </c>
      <c r="B18" s="1" t="s">
        <v>21</v>
      </c>
      <c r="C18" s="20"/>
      <c r="D18" s="20"/>
      <c r="E18" s="20"/>
    </row>
    <row r="19" spans="1:6">
      <c r="A19" s="4">
        <v>5</v>
      </c>
      <c r="B19" s="32" t="s">
        <v>49</v>
      </c>
      <c r="C19" s="20"/>
      <c r="D19" s="24">
        <f>'Summary by Account'!D20</f>
        <v>609203.43999999994</v>
      </c>
    </row>
    <row r="20" spans="1:6">
      <c r="A20" s="4">
        <v>6</v>
      </c>
      <c r="B20" s="32"/>
      <c r="C20" s="20"/>
      <c r="D20" s="24"/>
    </row>
    <row r="21" spans="1:6">
      <c r="A21" s="4">
        <v>7</v>
      </c>
      <c r="B21" s="32"/>
      <c r="C21" s="20"/>
      <c r="D21" s="24"/>
    </row>
    <row r="22" spans="1:6">
      <c r="A22" s="4">
        <v>8</v>
      </c>
      <c r="B22" s="32"/>
      <c r="C22" s="20"/>
      <c r="D22" s="24"/>
    </row>
    <row r="23" spans="1:6">
      <c r="A23" s="4">
        <v>9</v>
      </c>
      <c r="B23" s="1" t="s">
        <v>3</v>
      </c>
      <c r="C23" s="20"/>
      <c r="D23" s="31">
        <f>SUM(D19:D22)</f>
        <v>609203.43999999994</v>
      </c>
      <c r="F23" t="str">
        <f>'Link In'!A26</f>
        <v>Schedule D-2</v>
      </c>
    </row>
    <row r="24" spans="1:6">
      <c r="A24" s="4">
        <v>10</v>
      </c>
      <c r="C24" s="20"/>
      <c r="D24" s="20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1"/>
  <sheetViews>
    <sheetView zoomScaleNormal="100" workbookViewId="0">
      <pane ySplit="12" topLeftCell="A13" activePane="bottomLeft" state="frozen"/>
      <selection pane="bottomLeft" activeCell="C15" sqref="C15:E15"/>
    </sheetView>
  </sheetViews>
  <sheetFormatPr defaultColWidth="9.28515625" defaultRowHeight="15"/>
  <cols>
    <col min="1" max="1" width="18.5703125" customWidth="1"/>
    <col min="2" max="2" width="29.28515625" bestFit="1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- 3-6</v>
      </c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Regulatory Expense Exhibit.xlsx]Summary by Account</v>
      </c>
    </row>
    <row r="4" spans="1:10">
      <c r="A4" s="49" t="str">
        <f>'Link In'!A1</f>
        <v>Kentucky American Water Company</v>
      </c>
      <c r="B4" s="49"/>
      <c r="C4" s="49"/>
      <c r="D4" s="49"/>
      <c r="E4" s="49"/>
    </row>
    <row r="5" spans="1:10">
      <c r="A5" s="49" t="str">
        <f>'Link In'!A3</f>
        <v>Case No. 2025-00122</v>
      </c>
      <c r="B5" s="49"/>
      <c r="C5" s="49"/>
      <c r="D5" s="49"/>
      <c r="E5" s="49"/>
    </row>
    <row r="6" spans="1:10">
      <c r="A6" s="49" t="str">
        <f>'Link In'!A23</f>
        <v>Base Year Adjustment Regulatory Expense</v>
      </c>
      <c r="B6" s="49"/>
      <c r="C6" s="49"/>
      <c r="D6" s="49"/>
      <c r="E6" s="49"/>
    </row>
    <row r="7" spans="1:10">
      <c r="A7" s="50" t="str">
        <f>'Link In'!A6</f>
        <v>For the 12 Months Ending December 31, 2026</v>
      </c>
      <c r="B7" s="50"/>
      <c r="C7" s="50"/>
      <c r="D7" s="50"/>
      <c r="E7" s="50"/>
    </row>
    <row r="9" spans="1:10">
      <c r="A9" s="1" t="str">
        <f>'Link In'!A20</f>
        <v>Witness Responsible:   Dominic DeGrazia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56610000</v>
      </c>
      <c r="B14" s="6" t="str">
        <f>'Link In'!D48</f>
        <v>Regulatory Exp - Amortization</v>
      </c>
      <c r="C14" s="21">
        <f>'Link In'!I48</f>
        <v>332245.56</v>
      </c>
      <c r="D14" s="21">
        <f t="shared" ref="D14:D15" si="0">E14-C14</f>
        <v>609203.43999999994</v>
      </c>
      <c r="E14" s="21">
        <f>'Workpaper 2'!L9</f>
        <v>941449</v>
      </c>
      <c r="I14" s="17"/>
      <c r="J14" s="17"/>
    </row>
    <row r="15" spans="1:10">
      <c r="A15">
        <f>'Link In'!C49</f>
        <v>56670000</v>
      </c>
      <c r="B15" s="6" t="str">
        <f>'Link In'!D49</f>
        <v>Regulatory Exp - Other</v>
      </c>
      <c r="C15" s="20">
        <f>'Link In'!I49</f>
        <v>0</v>
      </c>
      <c r="D15" s="20">
        <f t="shared" si="0"/>
        <v>0</v>
      </c>
      <c r="E15" s="20">
        <v>0</v>
      </c>
      <c r="I15" s="17"/>
      <c r="J15" s="17"/>
    </row>
    <row r="19" spans="2:5">
      <c r="B19" s="6"/>
      <c r="C19" s="22"/>
      <c r="D19" s="22"/>
      <c r="E19" s="22"/>
    </row>
    <row r="20" spans="2:5" ht="15.75" thickBot="1">
      <c r="C20" s="23">
        <f>SUM(C14:C19)</f>
        <v>332245.56</v>
      </c>
      <c r="D20" s="23">
        <f>E20-C20</f>
        <v>609203.43999999994</v>
      </c>
      <c r="E20" s="23">
        <f>SUM(E14:E19)</f>
        <v>941449</v>
      </c>
    </row>
    <row r="21" spans="2:5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0"/>
  <sheetViews>
    <sheetView tabSelected="1" zoomScaleNormal="100" workbookViewId="0"/>
  </sheetViews>
  <sheetFormatPr defaultColWidth="9.28515625" defaultRowHeight="15"/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- 3-6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Regulatory Expense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29" t="s">
        <v>50</v>
      </c>
    </row>
    <row r="8" spans="1:12">
      <c r="B8" s="29"/>
    </row>
    <row r="9" spans="1:12">
      <c r="B9" s="68" t="s">
        <v>73</v>
      </c>
    </row>
    <row r="10" spans="1:12">
      <c r="B10" s="51"/>
    </row>
    <row r="11" spans="1:12">
      <c r="B11" s="51"/>
    </row>
    <row r="12" spans="1:12">
      <c r="B12" s="51"/>
    </row>
    <row r="14" spans="1:12">
      <c r="A14" s="1" t="s">
        <v>20</v>
      </c>
      <c r="B14" s="29" t="s">
        <v>30</v>
      </c>
    </row>
    <row r="16" spans="1:12">
      <c r="B16" s="68" t="s">
        <v>74</v>
      </c>
    </row>
    <row r="17" spans="1:2">
      <c r="B17" s="68" t="s">
        <v>72</v>
      </c>
    </row>
    <row r="20" spans="1:2">
      <c r="A20" s="1"/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41"/>
  <sheetViews>
    <sheetView topLeftCell="A18" zoomScaleNormal="100" workbookViewId="0">
      <selection activeCell="D33" sqref="D33"/>
    </sheetView>
  </sheetViews>
  <sheetFormatPr defaultColWidth="9.28515625" defaultRowHeight="15"/>
  <cols>
    <col min="2" max="2" width="55.5703125" bestFit="1" customWidth="1"/>
    <col min="3" max="3" width="31.7109375" customWidth="1"/>
    <col min="4" max="4" width="21" customWidth="1"/>
    <col min="5" max="5" width="23.42578125" bestFit="1" customWidth="1"/>
    <col min="7" max="7" width="10.7109375" bestFit="1" customWidth="1"/>
  </cols>
  <sheetData>
    <row r="1" spans="1:7">
      <c r="A1" s="1" t="s">
        <v>7</v>
      </c>
      <c r="B1" s="1"/>
      <c r="C1" s="1"/>
      <c r="D1" s="1"/>
      <c r="G1" s="2" t="str">
        <f>'Link In'!A25</f>
        <v>W/P - 3-6</v>
      </c>
    </row>
    <row r="2" spans="1:7">
      <c r="A2" s="1" t="s">
        <v>8</v>
      </c>
      <c r="B2" s="1"/>
      <c r="C2" s="1"/>
      <c r="D2" s="1"/>
      <c r="G2" s="2" t="str">
        <f ca="1">RIGHT(CELL("filename",$A$1),LEN(CELL("filename",$A$1))-SEARCH("\O&amp;M",CELL("filename",$A$1),1))</f>
        <v>O&amp;M\[KAWC 2025 Rate Case - Regulatory Expense Exhibit.xlsx]Workpaper 1</v>
      </c>
    </row>
    <row r="3" spans="1:7">
      <c r="A3" s="1"/>
      <c r="B3" s="1"/>
      <c r="C3" s="1"/>
      <c r="D3" s="1"/>
      <c r="G3" s="2"/>
    </row>
    <row r="4" spans="1:7">
      <c r="A4" s="49" t="s">
        <v>19</v>
      </c>
      <c r="B4" s="49"/>
      <c r="C4" s="49"/>
      <c r="D4" s="49"/>
      <c r="E4" s="49"/>
      <c r="F4" s="49"/>
      <c r="G4" s="49"/>
    </row>
    <row r="5" spans="1:7">
      <c r="A5" s="49" t="str">
        <f>'Link In'!A3</f>
        <v>Case No. 2025-00122</v>
      </c>
      <c r="B5" s="49"/>
      <c r="C5" s="49"/>
      <c r="D5" s="49"/>
      <c r="E5" s="49"/>
      <c r="F5" s="49"/>
      <c r="G5" s="49"/>
    </row>
    <row r="6" spans="1:7">
      <c r="A6" s="49" t="str">
        <f>'Link In'!A7</f>
        <v>Base Year (12 Months Ending August 31, 2025)</v>
      </c>
      <c r="B6" s="49"/>
      <c r="C6" s="49"/>
      <c r="D6" s="49"/>
      <c r="E6" s="49"/>
      <c r="F6" s="49"/>
      <c r="G6" s="49"/>
    </row>
    <row r="7" spans="1:7">
      <c r="A7" s="49" t="str">
        <f>'Link In'!A9</f>
        <v>Forecast Year (12 Months Ending December 31, 2026)</v>
      </c>
      <c r="B7" s="49"/>
      <c r="C7" s="49"/>
      <c r="D7" s="49"/>
      <c r="E7" s="49"/>
      <c r="F7" s="49"/>
      <c r="G7" s="49"/>
    </row>
    <row r="8" spans="1:7">
      <c r="A8" s="49" t="str">
        <f>+'Link In'!A22</f>
        <v>Regulatory Expense</v>
      </c>
      <c r="B8" s="49"/>
      <c r="C8" s="49"/>
      <c r="D8" s="49"/>
      <c r="E8" s="49"/>
      <c r="F8" s="49"/>
      <c r="G8" s="49"/>
    </row>
    <row r="9" spans="1:7">
      <c r="A9" s="36"/>
      <c r="B9" s="36"/>
      <c r="C9" s="36"/>
      <c r="D9" s="36"/>
      <c r="E9" s="36"/>
      <c r="F9" s="36"/>
      <c r="G9" s="36"/>
    </row>
    <row r="10" spans="1:7">
      <c r="A10" s="36"/>
      <c r="B10" s="36"/>
      <c r="C10" s="36"/>
      <c r="D10" s="36"/>
      <c r="E10" s="36"/>
      <c r="F10" s="36"/>
      <c r="G10" s="36"/>
    </row>
    <row r="11" spans="1:7">
      <c r="A11" s="1" t="str">
        <f>'Link In'!A20</f>
        <v>Witness Responsible:   Dominic DeGrazia</v>
      </c>
    </row>
    <row r="12" spans="1:7">
      <c r="A12" s="16" t="str">
        <f>'Link In'!A15</f>
        <v>Type of Filing: __X__ Original  _____ Updated  _____ Revised</v>
      </c>
      <c r="D12" s="78"/>
      <c r="E12" s="78"/>
      <c r="F12" s="78"/>
      <c r="G12" s="78"/>
    </row>
    <row r="13" spans="1:7">
      <c r="A13" s="16"/>
      <c r="D13" s="36"/>
      <c r="E13" s="36"/>
      <c r="F13" s="36"/>
      <c r="G13" s="36"/>
    </row>
    <row r="14" spans="1:7">
      <c r="A14" s="16"/>
      <c r="D14" s="36"/>
      <c r="E14" s="36"/>
      <c r="F14" s="36"/>
      <c r="G14" s="36"/>
    </row>
    <row r="16" spans="1:7" ht="15.75" thickBot="1">
      <c r="A16" s="33" t="s">
        <v>0</v>
      </c>
      <c r="B16" s="33" t="s">
        <v>1</v>
      </c>
      <c r="C16" s="34"/>
      <c r="D16" s="34"/>
      <c r="E16" s="34"/>
      <c r="F16" s="35"/>
      <c r="G16" s="35"/>
    </row>
    <row r="20" spans="1:4" ht="30.75" thickBot="1">
      <c r="A20" s="4">
        <v>1</v>
      </c>
      <c r="B20" s="48" t="s">
        <v>37</v>
      </c>
      <c r="C20" s="47" t="s">
        <v>38</v>
      </c>
      <c r="D20" s="52" t="s">
        <v>51</v>
      </c>
    </row>
    <row r="21" spans="1:4">
      <c r="A21" s="4">
        <f>A20+1</f>
        <v>2</v>
      </c>
      <c r="B21" s="44" t="s">
        <v>32</v>
      </c>
      <c r="C21" s="44" t="s">
        <v>44</v>
      </c>
      <c r="D21" s="74">
        <v>110000</v>
      </c>
    </row>
    <row r="22" spans="1:4">
      <c r="A22" s="4">
        <f t="shared" ref="A22:A37" si="0">A21+1</f>
        <v>3</v>
      </c>
      <c r="B22" s="44"/>
      <c r="C22" s="44"/>
      <c r="D22" s="45"/>
    </row>
    <row r="23" spans="1:4">
      <c r="A23" s="4">
        <f t="shared" si="0"/>
        <v>4</v>
      </c>
      <c r="B23" s="44" t="s">
        <v>33</v>
      </c>
      <c r="C23" s="44"/>
      <c r="D23" s="20">
        <v>850000</v>
      </c>
    </row>
    <row r="24" spans="1:4">
      <c r="A24" s="4">
        <f t="shared" si="0"/>
        <v>5</v>
      </c>
      <c r="B24" s="44"/>
      <c r="C24" s="44"/>
      <c r="D24" s="45"/>
    </row>
    <row r="25" spans="1:4">
      <c r="A25" s="4">
        <f t="shared" si="0"/>
        <v>6</v>
      </c>
      <c r="B25" s="44" t="s">
        <v>34</v>
      </c>
      <c r="C25" s="44" t="s">
        <v>45</v>
      </c>
      <c r="D25" s="45">
        <f>65000+18000+8500</f>
        <v>91500</v>
      </c>
    </row>
    <row r="26" spans="1:4">
      <c r="A26" s="4">
        <f t="shared" si="0"/>
        <v>7</v>
      </c>
      <c r="B26" s="44"/>
      <c r="C26" s="44"/>
      <c r="D26" s="45"/>
    </row>
    <row r="27" spans="1:4">
      <c r="A27" s="4">
        <f t="shared" si="0"/>
        <v>8</v>
      </c>
      <c r="B27" s="44" t="s">
        <v>35</v>
      </c>
      <c r="C27" s="44" t="s">
        <v>46</v>
      </c>
      <c r="D27" s="45">
        <v>48750</v>
      </c>
    </row>
    <row r="28" spans="1:4">
      <c r="A28" s="4">
        <f t="shared" si="0"/>
        <v>9</v>
      </c>
      <c r="B28" s="44"/>
      <c r="C28" s="44"/>
      <c r="D28" s="45"/>
    </row>
    <row r="29" spans="1:4">
      <c r="A29" s="4">
        <f t="shared" si="0"/>
        <v>10</v>
      </c>
      <c r="B29" s="44" t="s">
        <v>42</v>
      </c>
      <c r="C29" s="44" t="s">
        <v>43</v>
      </c>
      <c r="D29" s="45">
        <v>25000</v>
      </c>
    </row>
    <row r="30" spans="1:4">
      <c r="A30" s="4">
        <f t="shared" si="0"/>
        <v>11</v>
      </c>
      <c r="B30" s="44"/>
      <c r="C30" s="44"/>
      <c r="D30" s="45"/>
    </row>
    <row r="31" spans="1:4">
      <c r="A31" s="4">
        <f t="shared" si="0"/>
        <v>12</v>
      </c>
      <c r="B31" s="44" t="s">
        <v>47</v>
      </c>
      <c r="C31" s="44"/>
      <c r="D31" s="45">
        <v>68154</v>
      </c>
    </row>
    <row r="32" spans="1:4">
      <c r="A32" s="4">
        <f t="shared" si="0"/>
        <v>13</v>
      </c>
      <c r="B32" s="44"/>
      <c r="C32" s="44"/>
      <c r="D32" s="45"/>
    </row>
    <row r="33" spans="1:4">
      <c r="A33" s="4">
        <f t="shared" si="0"/>
        <v>14</v>
      </c>
      <c r="B33" s="44" t="s">
        <v>48</v>
      </c>
      <c r="C33" s="44"/>
      <c r="D33" s="54">
        <v>25000</v>
      </c>
    </row>
    <row r="34" spans="1:4">
      <c r="A34" s="4">
        <f t="shared" si="0"/>
        <v>15</v>
      </c>
      <c r="B34" s="44"/>
      <c r="C34" s="44"/>
      <c r="D34" s="45"/>
    </row>
    <row r="35" spans="1:4" ht="15.75" thickBot="1">
      <c r="A35" s="4">
        <f t="shared" si="0"/>
        <v>16</v>
      </c>
      <c r="B35" s="44" t="s">
        <v>36</v>
      </c>
      <c r="C35" s="44"/>
      <c r="D35" s="46">
        <f>SUM(D21:D33)</f>
        <v>1218404</v>
      </c>
    </row>
    <row r="36" spans="1:4" ht="16.5" thickTop="1" thickBot="1">
      <c r="A36" s="4">
        <f t="shared" si="0"/>
        <v>17</v>
      </c>
      <c r="B36" s="44"/>
      <c r="C36" s="47" t="s">
        <v>41</v>
      </c>
      <c r="D36" s="45"/>
    </row>
    <row r="37" spans="1:4" ht="15.75" thickBot="1">
      <c r="A37" s="4">
        <f t="shared" si="0"/>
        <v>18</v>
      </c>
      <c r="B37" s="44" t="s">
        <v>40</v>
      </c>
      <c r="C37" s="69">
        <v>24</v>
      </c>
      <c r="D37" s="46">
        <f>ROUND(D35/C37*12,0)</f>
        <v>609202</v>
      </c>
    </row>
    <row r="38" spans="1:4" ht="15.75" thickTop="1">
      <c r="A38" s="4"/>
    </row>
    <row r="39" spans="1:4">
      <c r="A39" s="4"/>
    </row>
    <row r="41" spans="1:4">
      <c r="B41" s="44"/>
    </row>
  </sheetData>
  <mergeCells count="1">
    <mergeCell ref="D12:G12"/>
  </mergeCells>
  <printOptions horizontalCentered="1" verticalCentered="1"/>
  <pageMargins left="0.75" right="0.75" top="0.75" bottom="0.75" header="0.3" footer="0.3"/>
  <pageSetup scale="82" orientation="landscape" blackAndWhite="1" verticalDpi="1200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B791-D5C9-459E-A1C0-E4B66E93EBAC}">
  <dimension ref="A1:P9"/>
  <sheetViews>
    <sheetView workbookViewId="0">
      <selection activeCell="N18" sqref="N18"/>
    </sheetView>
  </sheetViews>
  <sheetFormatPr defaultRowHeight="15"/>
  <cols>
    <col min="1" max="1" width="33.42578125" bestFit="1" customWidth="1"/>
    <col min="3" max="3" width="10.7109375" bestFit="1" customWidth="1"/>
    <col min="4" max="4" width="10.85546875" bestFit="1" customWidth="1"/>
    <col min="6" max="6" width="20.7109375" bestFit="1" customWidth="1"/>
    <col min="7" max="7" width="7.7109375" bestFit="1" customWidth="1"/>
    <col min="8" max="8" width="12.5703125" style="20" bestFit="1" customWidth="1"/>
    <col min="9" max="9" width="7.7109375" bestFit="1" customWidth="1"/>
    <col min="10" max="10" width="12.5703125" style="20" bestFit="1" customWidth="1"/>
    <col min="11" max="11" width="7.7109375" bestFit="1" customWidth="1"/>
    <col min="12" max="12" width="13.5703125" style="20" customWidth="1"/>
    <col min="13" max="13" width="7.7109375" bestFit="1" customWidth="1"/>
    <col min="14" max="14" width="12.5703125" style="20" bestFit="1" customWidth="1"/>
    <col min="15" max="15" width="7.7109375" bestFit="1" customWidth="1"/>
    <col min="16" max="16" width="12.5703125" style="20" bestFit="1" customWidth="1"/>
  </cols>
  <sheetData>
    <row r="1" spans="1:16">
      <c r="A1" s="1" t="str">
        <f>'Link In'!A1</f>
        <v>Kentucky American Water Company</v>
      </c>
    </row>
    <row r="2" spans="1:16">
      <c r="A2" s="1" t="str">
        <f>'Link In'!A3</f>
        <v>Case No. 2025-00122</v>
      </c>
    </row>
    <row r="3" spans="1:16">
      <c r="F3" s="60"/>
      <c r="G3" s="59" t="s">
        <v>71</v>
      </c>
      <c r="H3" s="62"/>
      <c r="I3" s="59" t="s">
        <v>68</v>
      </c>
      <c r="J3" s="62"/>
      <c r="K3" s="79" t="s">
        <v>69</v>
      </c>
      <c r="L3" s="80"/>
      <c r="M3" s="59"/>
      <c r="N3" s="76"/>
      <c r="O3" s="59"/>
      <c r="P3" s="76"/>
    </row>
    <row r="4" spans="1:16">
      <c r="F4" s="60"/>
      <c r="G4" s="58">
        <v>45900</v>
      </c>
      <c r="H4" s="62"/>
      <c r="I4" s="58">
        <v>45900</v>
      </c>
      <c r="J4" s="62"/>
      <c r="K4" s="81">
        <v>46387</v>
      </c>
      <c r="L4" s="82"/>
      <c r="M4" s="58"/>
      <c r="N4" s="76"/>
      <c r="O4" s="58"/>
      <c r="P4" s="76"/>
    </row>
    <row r="5" spans="1:16">
      <c r="A5" s="64" t="s">
        <v>60</v>
      </c>
      <c r="B5" s="64" t="s">
        <v>61</v>
      </c>
      <c r="C5" s="64" t="s">
        <v>62</v>
      </c>
      <c r="D5" s="64" t="s">
        <v>63</v>
      </c>
      <c r="E5" s="64" t="s">
        <v>64</v>
      </c>
      <c r="F5" s="65" t="s">
        <v>65</v>
      </c>
      <c r="G5" s="66" t="s">
        <v>64</v>
      </c>
      <c r="H5" s="67" t="s">
        <v>70</v>
      </c>
      <c r="I5" s="66" t="s">
        <v>64</v>
      </c>
      <c r="J5" s="67" t="s">
        <v>70</v>
      </c>
      <c r="K5" s="66" t="s">
        <v>64</v>
      </c>
      <c r="L5" s="75" t="s">
        <v>70</v>
      </c>
      <c r="M5" s="4"/>
      <c r="N5" s="77"/>
      <c r="O5" s="4"/>
      <c r="P5" s="77"/>
    </row>
    <row r="6" spans="1:16">
      <c r="A6" t="s">
        <v>66</v>
      </c>
      <c r="B6" s="15">
        <v>45323</v>
      </c>
      <c r="C6" s="15">
        <v>46418</v>
      </c>
      <c r="D6" s="21">
        <v>996741</v>
      </c>
      <c r="E6">
        <f>(YEAR(C6)-YEAR(B6))*12+MONTH(C6)-MONTH(B6)+ROUND((DAY(C6)-DAY(B6))/30,0)</f>
        <v>36</v>
      </c>
      <c r="F6" s="61">
        <f t="shared" ref="F6:F7" si="0">IFERROR(ROUND(D6/E6,2),0)</f>
        <v>27687.25</v>
      </c>
      <c r="G6">
        <f>MAX(0,
(YEAR(MIN(G$4,$C6))-YEAR(MAX(EDATE(G$4,-6),$B6)))*12   +MONTH(MIN(G$4,$C6))-MONTH(MAX(EDATE(G$4,-6),$B6))   +ROUND((DAY(MIN(G$4,$C6))-DAY(MAX(EDATE(G$4,-12),$B6)))/30,0))</f>
        <v>6</v>
      </c>
      <c r="H6" s="63">
        <f>ROUND(G6*$F6,2)</f>
        <v>166123.5</v>
      </c>
      <c r="I6">
        <f>MAX(0,
(YEAR(MIN(I$4,$C6))-YEAR(MAX(EDATE(I$4,-12),$B6)))*12   +MONTH(MIN(I$4,$C6))-MONTH(MAX(EDATE(I$4,-12),$B6))   +ROUND((DAY(MIN(I$4,$C6))-DAY(MAX(EDATE(I$4,-12),$B6)))/30,0))</f>
        <v>12</v>
      </c>
      <c r="J6" s="63">
        <f t="shared" ref="J6:L7" si="1">ROUND(I6*$F6,0)</f>
        <v>332247</v>
      </c>
      <c r="K6">
        <f>MAX(0,
(YEAR(MIN(K$4,$C6))-YEAR(MAX(EDATE(K$4,-12),$B6)))*12   +MONTH(MIN(K$4,$C6))-MONTH(MAX(EDATE(K$4,-12),$B6))   +ROUND((DAY(MIN(K$4,$C6))-DAY(MAX(EDATE(K$4,-12),$B6)))/30,0))</f>
        <v>12</v>
      </c>
      <c r="L6" s="21">
        <f t="shared" si="1"/>
        <v>332247</v>
      </c>
      <c r="N6" s="21"/>
      <c r="P6" s="21"/>
    </row>
    <row r="7" spans="1:16">
      <c r="A7" s="57" t="s">
        <v>67</v>
      </c>
      <c r="B7" s="15">
        <v>46023</v>
      </c>
      <c r="C7" s="15">
        <v>46752</v>
      </c>
      <c r="D7" s="21">
        <f>'Workpaper 1'!D35</f>
        <v>1218404</v>
      </c>
      <c r="E7">
        <f t="shared" ref="E7" si="2">(YEAR(C7)-YEAR(B7))*12+(MONTH(C7)-MONTH(B7)+ROUND((DAY(C7)-DAY(B7))/30,0))</f>
        <v>24</v>
      </c>
      <c r="F7" s="61">
        <f t="shared" si="0"/>
        <v>50766.83</v>
      </c>
      <c r="G7">
        <f>MAX(0,
(YEAR(MIN(G$4,$C7))-YEAR(MAX(EDATE(G$4,-6),$B7)))*12   +MONTH(MIN(G$4,$C7))-MONTH(MAX(EDATE(G$4,-6),$B7))   +ROUND((DAY(MIN(G$4,$C7))-DAY(MAX(EDATE(G$4,-12),$B7)))/30,0))</f>
        <v>0</v>
      </c>
      <c r="H7" s="63">
        <f t="shared" ref="H7" si="3">ROUND(G7*$F7,0)</f>
        <v>0</v>
      </c>
      <c r="I7">
        <f>MAX(0,
(YEAR(MIN(I$4,$C7))-YEAR(MAX(EDATE(I$4,-12),$B7)))*12   +MONTH(MIN(I$4,$C7))-MONTH(MAX(EDATE(I$4,-12),$B7))   +ROUND((DAY(MIN(I$4,$C7))-DAY(MAX(EDATE(I$4,-12),$B7)))/30,0))</f>
        <v>0</v>
      </c>
      <c r="J7" s="63">
        <f t="shared" si="1"/>
        <v>0</v>
      </c>
      <c r="K7">
        <f>MAX(0,
(YEAR(MIN(K$4,$C7))-YEAR(MAX(EDATE(K$4,-12),$B7)))*12   +MONTH(MIN(K$4,$C7))-MONTH(MAX(EDATE(K$4,-12),$B7))   +ROUND((DAY(MIN(K$4,$C7))-DAY(MAX(EDATE(K$4,-12),$B7)))/30,0))</f>
        <v>12</v>
      </c>
      <c r="L7" s="21">
        <f t="shared" si="1"/>
        <v>609202</v>
      </c>
      <c r="N7" s="21"/>
      <c r="P7" s="21"/>
    </row>
    <row r="9" spans="1:16">
      <c r="H9" s="20">
        <f>SUM(H6:H8)</f>
        <v>166123.5</v>
      </c>
      <c r="J9" s="20">
        <f>SUM(J6:J8)</f>
        <v>332247</v>
      </c>
      <c r="L9" s="20">
        <f>SUM(L6:L8)</f>
        <v>941449</v>
      </c>
    </row>
  </sheetData>
  <mergeCells count="2">
    <mergeCell ref="K3:L3"/>
    <mergeCell ref="K4:L4"/>
  </mergeCells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4QVSNHSJP2QR-935301945-43151</_dlc_DocId>
    <_dlc_DocIdUrl xmlns="00c1cf47-8665-4c73-8994-ff3a5e26da0f">
      <Url>https://amwater.sharepoint.com/sites/sers/KY/_layouts/15/DocIdRedir.aspx?ID=4QVSNHSJP2QR-935301945-43151</Url>
      <Description>4QVSNHSJP2QR-935301945-43151</Description>
    </_dlc_DocIdUrl>
  </documentManagement>
</p:properties>
</file>

<file path=customXml/itemProps1.xml><?xml version="1.0" encoding="utf-8"?>
<ds:datastoreItem xmlns:ds="http://schemas.openxmlformats.org/officeDocument/2006/customXml" ds:itemID="{081880D7-D8B4-414A-86E8-D0873FE351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602670-CAAD-4B55-B9BF-7E2673C4184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581111-26CB-43D5-AC89-EB7207236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3971FF-6847-415F-A53B-5CEA9365837B}">
  <ds:schemaRefs>
    <ds:schemaRef ds:uri="00c1cf47-8665-4c73-8994-ff3a5e26da0f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2fe6fb52-c0a5-4a92-a842-c78f204765cb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Link In</vt:lpstr>
      <vt:lpstr>Link Out</vt:lpstr>
      <vt:lpstr>Exhibit</vt:lpstr>
      <vt:lpstr>Summary by Account</vt:lpstr>
      <vt:lpstr>Notes</vt:lpstr>
      <vt:lpstr>Workpaper 1</vt:lpstr>
      <vt:lpstr>Workpaper 2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2025-06-02T20:36:24Z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71a0a103-f2c6-4f1d-bd39-c8506e9c82b9</vt:lpwstr>
  </property>
</Properties>
</file>